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актичні портал\"/>
    </mc:Choice>
  </mc:AlternateContent>
  <xr:revisionPtr revIDLastSave="0" documentId="13_ncr:1_{94031E39-5D64-40DE-BC6F-0A3C5A226ECE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Завдання1" sheetId="1" r:id="rId1"/>
    <sheet name="Завдання2" sheetId="2" r:id="rId2"/>
    <sheet name="Завдання3" sheetId="3" r:id="rId3"/>
    <sheet name="Завдання4" sheetId="4" r:id="rId4"/>
    <sheet name="Завжання5" sheetId="5" r:id="rId5"/>
    <sheet name="Завдання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" i="5" l="1"/>
  <c r="H4" i="4"/>
  <c r="H5" i="4"/>
  <c r="H3" i="4"/>
</calcChain>
</file>

<file path=xl/sharedStrings.xml><?xml version="1.0" encoding="utf-8"?>
<sst xmlns="http://schemas.openxmlformats.org/spreadsheetml/2006/main" count="111" uniqueCount="85">
  <si>
    <t>Джерело санаційного прибутку</t>
  </si>
  <si>
    <t>Сума, тис. грн</t>
  </si>
  <si>
    <t>Додатковий дохід від збільшення продажів</t>
  </si>
  <si>
    <t>Економія адміністративних витрат</t>
  </si>
  <si>
    <t>Економія витрат на збут</t>
  </si>
  <si>
    <t>Додатковий дохід від реалізації надлишкових запасів</t>
  </si>
  <si>
    <t>Економія від відстрочки сплати податків</t>
  </si>
  <si>
    <t>Санаційний прибуток (SUM)</t>
  </si>
  <si>
    <t>санаційного прибутку</t>
  </si>
  <si>
    <t>Показник</t>
  </si>
  <si>
    <t>Значення</t>
  </si>
  <si>
    <t>Санаційний прибуток</t>
  </si>
  <si>
    <t>Збиток</t>
  </si>
  <si>
    <t>Висновок</t>
  </si>
  <si>
    <t>Санаційного прибутку достатньо</t>
  </si>
  <si>
    <t>Ефективність санаційних заходів</t>
  </si>
  <si>
    <t>638 тис. грн</t>
  </si>
  <si>
    <t>Витрати на санацію</t>
  </si>
  <si>
    <t>150 тис. грн</t>
  </si>
  <si>
    <t>Ефективність</t>
  </si>
  <si>
    <t>Санаційні заходи є доцільними, оскільки санаційний прибуток (638 тис. грн) перевищує збитки (580 тис. грн) і забезпечує їх повне покриття. 
Ефективність становить 425,33%, що свідчить про високий економічний ефект і доцільність впровадження заходів.</t>
  </si>
  <si>
    <t>Розрахунок</t>
  </si>
  <si>
    <t>Біржовий курс акції</t>
  </si>
  <si>
    <t>150 грн</t>
  </si>
  <si>
    <t>Ринкова капіталізація</t>
  </si>
  <si>
    <t>7500 / 1000</t>
  </si>
  <si>
    <t>7,5 млн грн</t>
  </si>
  <si>
    <t>Сценарій</t>
  </si>
  <si>
    <t>Ціна купівлі, грн</t>
  </si>
  <si>
    <t>Ціна продажу, грн</t>
  </si>
  <si>
    <t>Дивіденд, грн</t>
  </si>
  <si>
    <t>Дохідність, %</t>
  </si>
  <si>
    <t>Базовий</t>
  </si>
  <si>
    <t>—</t>
  </si>
  <si>
    <t>З курсовою різницею</t>
  </si>
  <si>
    <t>Песимістичний</t>
  </si>
  <si>
    <t>Цільове значення біржового курсу</t>
  </si>
  <si>
    <t>Результат</t>
  </si>
  <si>
    <t>200 грн</t>
  </si>
  <si>
    <t>Ринкова ставка дохідності впливає на вартість акцій обернено: при її зростанні курс акцій зменшується, а при зниженні — зростає.</t>
  </si>
  <si>
    <t>Основні розрахунки</t>
  </si>
  <si>
    <t>Коефіцієнт підписки</t>
  </si>
  <si>
    <t>Ціна переважного права</t>
  </si>
  <si>
    <t>8,57 грн</t>
  </si>
  <si>
    <t>Теоретична ціна акції після емісії</t>
  </si>
  <si>
    <t>111,43 грн</t>
  </si>
  <si>
    <t>Ринкова ціна старої акції, грн</t>
  </si>
  <si>
    <t>Ціна переважного права, грн</t>
  </si>
  <si>
    <t>Ціна переважного права залежить від ринкової ціни старих акцій, ціни підписки на нові акції та коефіцієнта підписки. 
Зростання ринкової ціни підвищує вартість права, а вища ціна підписки або більша кількість нових акцій — знижують її.</t>
  </si>
  <si>
    <t>Розподіл цільових внесків</t>
  </si>
  <si>
    <t>Засновник</t>
  </si>
  <si>
    <t>Частка, %</t>
  </si>
  <si>
    <t>Сума внеску, тис. грн</t>
  </si>
  <si>
    <t>А</t>
  </si>
  <si>
    <t>Б</t>
  </si>
  <si>
    <t>В</t>
  </si>
  <si>
    <t>Необхідний внесок</t>
  </si>
  <si>
    <t>Можливість</t>
  </si>
  <si>
    <t>Сума кредиту</t>
  </si>
  <si>
    <t>1200 тис. грн</t>
  </si>
  <si>
    <t>Річні відсотки</t>
  </si>
  <si>
    <t>216 тис. грн</t>
  </si>
  <si>
    <t>Загальна сума повернення</t>
  </si>
  <si>
    <t>1848 тис. грн</t>
  </si>
  <si>
    <t>Залучення коштів через цільові внески є вигіднішим, оскільки не потребує сплати відсотків і загальна сума залишається 1200 тис. грн.
 Кредит значно дорожчий (1848 тис. грн), тому його використання менш доцільне для фінансової санації.</t>
  </si>
  <si>
    <t>Значення, тис. грн</t>
  </si>
  <si>
    <t>Чистий прибуток (збиток)</t>
  </si>
  <si>
    <t>Амортизаційні відрахування</t>
  </si>
  <si>
    <t>Реалізація надлишкових активів</t>
  </si>
  <si>
    <t>Разом внутрішні джерела</t>
  </si>
  <si>
    <t>Потреба в санаційних ресурсах</t>
  </si>
  <si>
    <t>Дефіцит ресурсів</t>
  </si>
  <si>
    <t>Фінансова автономія після санації</t>
  </si>
  <si>
    <t>Власний капітал після санації</t>
  </si>
  <si>
    <t>Позиковий капітал</t>
  </si>
  <si>
    <t>Коефіцієнт фінансової автономії</t>
  </si>
  <si>
    <t>Підприємство має дефіцит внутрішніх ресурсів (-910 тис. грн), тому потребує зовнішнього фінансування. Після санації фінансова автономія підвищується до ≈49%, що свідчить про покращення фінансової стійкості.</t>
  </si>
  <si>
    <t>Поточний фінансовий стан</t>
  </si>
  <si>
    <t>Власний капітал</t>
  </si>
  <si>
    <t>Загальні зобов’язання</t>
  </si>
  <si>
    <t>Кількість нових акцій, тис. шт.</t>
  </si>
  <si>
    <t>Загальна кількість акцій</t>
  </si>
  <si>
    <t>0,474 (47,4%)</t>
  </si>
  <si>
    <t>21,82 грн</t>
  </si>
  <si>
    <t>Після проведення емісії акцій фінансовий стан підприємства покращується: коефіцієнт фінансової автономії зростає з 37,5% до 47,4%, що свідчить про зменшення фінансової залежності, однак рівень
 автономії ще не досягає оптимального (50%).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</si>
</sst>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10" fontId="2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9" fontId="2" fillId="0" borderId="0" xfId="0" applyNumberFormat="1" applyFont="1" applyAlignment="1">
      <alignment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/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9" xfId="0" applyBorder="1" applyAlignment="1">
      <alignment horizontal="center" vertic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workbookViewId="0">
      <selection activeCell="M5" sqref="M5"/>
    </sheetView>
  </sheetViews>
  <sheetFormatPr defaultRowHeight="14.4" x14ac:dyDescent="0.3"/>
  <cols>
    <col min="1" max="1" width="40.6640625" customWidth="1"/>
    <col min="2" max="2" width="14.77734375" customWidth="1"/>
    <col min="5" max="5" width="19.33203125" customWidth="1"/>
    <col min="6" max="6" width="27.77734375" customWidth="1"/>
  </cols>
  <sheetData>
    <row r="1" spans="1:12" ht="29.4" customHeight="1" x14ac:dyDescent="0.3">
      <c r="A1" s="3" t="s">
        <v>0</v>
      </c>
      <c r="B1" s="3" t="s">
        <v>1</v>
      </c>
      <c r="E1" s="6" t="s">
        <v>8</v>
      </c>
      <c r="F1" s="6"/>
    </row>
    <row r="2" spans="1:12" ht="36.6" customHeight="1" x14ac:dyDescent="0.3">
      <c r="A2" s="4" t="s">
        <v>2</v>
      </c>
      <c r="B2" s="4">
        <v>360</v>
      </c>
      <c r="E2" s="3" t="s">
        <v>9</v>
      </c>
      <c r="F2" s="3" t="s">
        <v>10</v>
      </c>
    </row>
    <row r="3" spans="1:12" ht="31.8" customHeight="1" x14ac:dyDescent="0.3">
      <c r="A3" s="4" t="s">
        <v>3</v>
      </c>
      <c r="B3" s="4">
        <v>45</v>
      </c>
      <c r="E3" s="4" t="s">
        <v>11</v>
      </c>
      <c r="F3" s="4">
        <v>638</v>
      </c>
    </row>
    <row r="4" spans="1:12" ht="25.2" customHeight="1" x14ac:dyDescent="0.3">
      <c r="A4" s="4" t="s">
        <v>4</v>
      </c>
      <c r="B4" s="4">
        <v>28</v>
      </c>
      <c r="E4" s="4" t="s">
        <v>12</v>
      </c>
      <c r="F4" s="4">
        <v>580</v>
      </c>
    </row>
    <row r="5" spans="1:12" ht="31.2" customHeight="1" x14ac:dyDescent="0.3">
      <c r="A5" s="4" t="s">
        <v>5</v>
      </c>
      <c r="B5" s="4">
        <v>120</v>
      </c>
      <c r="E5" s="4" t="s">
        <v>13</v>
      </c>
      <c r="F5" s="4" t="s">
        <v>14</v>
      </c>
    </row>
    <row r="6" spans="1:12" ht="23.4" customHeight="1" x14ac:dyDescent="0.3">
      <c r="A6" s="4" t="s">
        <v>6</v>
      </c>
      <c r="B6" s="4">
        <v>85</v>
      </c>
      <c r="E6" s="6" t="s">
        <v>15</v>
      </c>
      <c r="F6" s="6"/>
    </row>
    <row r="7" spans="1:12" ht="30.6" customHeight="1" x14ac:dyDescent="0.3">
      <c r="A7" s="5" t="s">
        <v>7</v>
      </c>
      <c r="B7" s="5">
        <v>638</v>
      </c>
      <c r="E7" s="3" t="s">
        <v>9</v>
      </c>
      <c r="F7" s="3" t="s">
        <v>10</v>
      </c>
    </row>
    <row r="8" spans="1:12" ht="28.8" x14ac:dyDescent="0.3">
      <c r="E8" s="4" t="s">
        <v>11</v>
      </c>
      <c r="F8" s="4" t="s">
        <v>16</v>
      </c>
    </row>
    <row r="9" spans="1:12" x14ac:dyDescent="0.3">
      <c r="E9" s="4" t="s">
        <v>17</v>
      </c>
      <c r="F9" s="4" t="s">
        <v>18</v>
      </c>
    </row>
    <row r="10" spans="1:12" x14ac:dyDescent="0.3">
      <c r="E10" s="4" t="s">
        <v>19</v>
      </c>
      <c r="F10" s="7">
        <v>4.2533000000000003</v>
      </c>
    </row>
    <row r="12" spans="1:12" x14ac:dyDescent="0.3">
      <c r="A12" s="8" t="s">
        <v>20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</sheetData>
  <mergeCells count="3">
    <mergeCell ref="E1:F1"/>
    <mergeCell ref="E6:F6"/>
    <mergeCell ref="A12:L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65DF8-B5AD-44AB-BBD0-D92B4081CE01}">
  <dimension ref="A1:K11"/>
  <sheetViews>
    <sheetView workbookViewId="0">
      <selection activeCell="F14" sqref="F14"/>
    </sheetView>
  </sheetViews>
  <sheetFormatPr defaultRowHeight="14.4" x14ac:dyDescent="0.3"/>
  <cols>
    <col min="1" max="1" width="18.109375" customWidth="1"/>
    <col min="5" max="5" width="12.21875" customWidth="1"/>
    <col min="8" max="8" width="28.44140625" customWidth="1"/>
    <col min="9" max="9" width="16.44140625" customWidth="1"/>
  </cols>
  <sheetData>
    <row r="1" spans="1:11" ht="40.799999999999997" customHeight="1" x14ac:dyDescent="0.3">
      <c r="A1" s="3" t="s">
        <v>9</v>
      </c>
      <c r="B1" s="3" t="s">
        <v>21</v>
      </c>
      <c r="C1" s="3" t="s">
        <v>10</v>
      </c>
      <c r="H1" s="1" t="s">
        <v>36</v>
      </c>
      <c r="I1" s="1" t="s">
        <v>37</v>
      </c>
    </row>
    <row r="2" spans="1:11" x14ac:dyDescent="0.3">
      <c r="A2" s="4" t="s">
        <v>22</v>
      </c>
      <c r="B2" s="4" t="s">
        <v>23</v>
      </c>
      <c r="C2" s="5" t="s">
        <v>23</v>
      </c>
      <c r="H2" s="2" t="s">
        <v>38</v>
      </c>
      <c r="I2" s="10">
        <v>0.09</v>
      </c>
    </row>
    <row r="3" spans="1:11" ht="28.8" x14ac:dyDescent="0.3">
      <c r="A3" s="4" t="s">
        <v>24</v>
      </c>
      <c r="B3" s="4" t="s">
        <v>25</v>
      </c>
      <c r="C3" s="5" t="s">
        <v>26</v>
      </c>
    </row>
    <row r="6" spans="1:11" ht="43.2" x14ac:dyDescent="0.3">
      <c r="A6" s="3" t="s">
        <v>27</v>
      </c>
      <c r="B6" s="3" t="s">
        <v>28</v>
      </c>
      <c r="C6" s="3" t="s">
        <v>29</v>
      </c>
      <c r="D6" s="3" t="s">
        <v>30</v>
      </c>
      <c r="E6" s="3" t="s">
        <v>31</v>
      </c>
    </row>
    <row r="7" spans="1:11" x14ac:dyDescent="0.3">
      <c r="A7" s="4" t="s">
        <v>32</v>
      </c>
      <c r="B7" s="4">
        <v>140</v>
      </c>
      <c r="C7" s="4" t="s">
        <v>33</v>
      </c>
      <c r="D7" s="4">
        <v>18</v>
      </c>
      <c r="E7" s="7">
        <v>0.12859999999999999</v>
      </c>
    </row>
    <row r="8" spans="1:11" ht="28.8" x14ac:dyDescent="0.3">
      <c r="A8" s="4" t="s">
        <v>34</v>
      </c>
      <c r="B8" s="4">
        <v>140</v>
      </c>
      <c r="C8" s="4">
        <v>155</v>
      </c>
      <c r="D8" s="4">
        <v>18</v>
      </c>
      <c r="E8" s="7">
        <v>0.23569999999999999</v>
      </c>
    </row>
    <row r="9" spans="1:11" x14ac:dyDescent="0.3">
      <c r="A9" s="4" t="s">
        <v>35</v>
      </c>
      <c r="B9" s="4">
        <v>140</v>
      </c>
      <c r="C9" s="4">
        <v>130</v>
      </c>
      <c r="D9" s="4">
        <v>18</v>
      </c>
      <c r="E9" s="7">
        <v>5.7099999999999998E-2</v>
      </c>
    </row>
    <row r="11" spans="1:11" x14ac:dyDescent="0.3">
      <c r="A11" s="11" t="s">
        <v>39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</sheetData>
  <mergeCells count="1">
    <mergeCell ref="A11:K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C65A3-BB9D-43E7-B818-B1F54542FC73}">
  <dimension ref="A1:J11"/>
  <sheetViews>
    <sheetView workbookViewId="0">
      <selection activeCell="F19" sqref="F19"/>
    </sheetView>
  </sheetViews>
  <sheetFormatPr defaultRowHeight="14.4" x14ac:dyDescent="0.3"/>
  <cols>
    <col min="1" max="1" width="24.77734375" customWidth="1"/>
    <col min="2" max="2" width="16.88671875" customWidth="1"/>
    <col min="6" max="6" width="28.33203125" customWidth="1"/>
    <col min="7" max="7" width="27.44140625" customWidth="1"/>
  </cols>
  <sheetData>
    <row r="1" spans="1:10" ht="28.2" customHeight="1" x14ac:dyDescent="0.3">
      <c r="A1" s="13" t="s">
        <v>40</v>
      </c>
      <c r="F1" s="3" t="s">
        <v>46</v>
      </c>
      <c r="G1" s="3" t="s">
        <v>47</v>
      </c>
    </row>
    <row r="2" spans="1:10" x14ac:dyDescent="0.3">
      <c r="A2" s="3" t="s">
        <v>9</v>
      </c>
      <c r="B2" s="3" t="s">
        <v>37</v>
      </c>
      <c r="F2" s="4">
        <v>100</v>
      </c>
      <c r="G2" s="4">
        <v>2.86</v>
      </c>
    </row>
    <row r="3" spans="1:10" x14ac:dyDescent="0.3">
      <c r="A3" s="4" t="s">
        <v>41</v>
      </c>
      <c r="B3" s="12">
        <v>2.5</v>
      </c>
      <c r="F3" s="4">
        <v>110</v>
      </c>
      <c r="G3" s="4">
        <v>5.71</v>
      </c>
    </row>
    <row r="4" spans="1:10" x14ac:dyDescent="0.3">
      <c r="A4" s="4" t="s">
        <v>42</v>
      </c>
      <c r="B4" s="12" t="s">
        <v>43</v>
      </c>
      <c r="F4" s="4">
        <v>120</v>
      </c>
      <c r="G4" s="4">
        <v>8.57</v>
      </c>
    </row>
    <row r="5" spans="1:10" ht="28.8" x14ac:dyDescent="0.3">
      <c r="A5" s="4" t="s">
        <v>44</v>
      </c>
      <c r="B5" s="12" t="s">
        <v>45</v>
      </c>
      <c r="F5" s="4">
        <v>130</v>
      </c>
      <c r="G5" s="4">
        <v>11.43</v>
      </c>
    </row>
    <row r="6" spans="1:10" x14ac:dyDescent="0.3">
      <c r="F6" s="14">
        <v>140</v>
      </c>
      <c r="G6" s="14">
        <v>14.29</v>
      </c>
    </row>
    <row r="7" spans="1:10" x14ac:dyDescent="0.3">
      <c r="A7" s="23" t="s">
        <v>48</v>
      </c>
      <c r="B7" s="15"/>
      <c r="C7" s="15"/>
      <c r="D7" s="15"/>
      <c r="E7" s="15"/>
      <c r="F7" s="15"/>
      <c r="G7" s="15"/>
      <c r="H7" s="15"/>
      <c r="I7" s="15"/>
      <c r="J7" s="16"/>
    </row>
    <row r="8" spans="1:10" x14ac:dyDescent="0.3">
      <c r="A8" s="17"/>
      <c r="B8" s="18"/>
      <c r="C8" s="18"/>
      <c r="D8" s="18"/>
      <c r="E8" s="18"/>
      <c r="F8" s="18"/>
      <c r="G8" s="18"/>
      <c r="H8" s="18"/>
      <c r="I8" s="18"/>
      <c r="J8" s="19"/>
    </row>
    <row r="9" spans="1:10" x14ac:dyDescent="0.3">
      <c r="A9" s="17"/>
      <c r="B9" s="18"/>
      <c r="C9" s="18"/>
      <c r="D9" s="18"/>
      <c r="E9" s="18"/>
      <c r="F9" s="18"/>
      <c r="G9" s="18"/>
      <c r="H9" s="18"/>
      <c r="I9" s="18"/>
      <c r="J9" s="19"/>
    </row>
    <row r="10" spans="1:10" x14ac:dyDescent="0.3">
      <c r="A10" s="17"/>
      <c r="B10" s="18"/>
      <c r="C10" s="18"/>
      <c r="D10" s="18"/>
      <c r="E10" s="18"/>
      <c r="F10" s="18"/>
      <c r="G10" s="18"/>
      <c r="H10" s="18"/>
      <c r="I10" s="18"/>
      <c r="J10" s="19"/>
    </row>
    <row r="11" spans="1:10" x14ac:dyDescent="0.3">
      <c r="A11" s="20"/>
      <c r="B11" s="21"/>
      <c r="C11" s="21"/>
      <c r="D11" s="21"/>
      <c r="E11" s="21"/>
      <c r="F11" s="21"/>
      <c r="G11" s="21"/>
      <c r="H11" s="21"/>
      <c r="I11" s="21"/>
      <c r="J11" s="22"/>
    </row>
  </sheetData>
  <mergeCells count="1">
    <mergeCell ref="A7:J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7C3FC-C10A-4F8C-89C3-7DEF73AC5784}">
  <dimension ref="A1:M11"/>
  <sheetViews>
    <sheetView workbookViewId="0">
      <selection activeCell="C16" sqref="C16"/>
    </sheetView>
  </sheetViews>
  <sheetFormatPr defaultRowHeight="14.4" x14ac:dyDescent="0.3"/>
  <cols>
    <col min="1" max="1" width="26.77734375" customWidth="1"/>
    <col min="2" max="2" width="12.44140625" customWidth="1"/>
    <col min="3" max="3" width="19.109375" customWidth="1"/>
    <col min="5" max="5" width="19" customWidth="1"/>
    <col min="6" max="6" width="18.44140625" customWidth="1"/>
    <col min="7" max="7" width="15.33203125" customWidth="1"/>
    <col min="8" max="8" width="18" customWidth="1"/>
    <col min="10" max="10" width="19.88671875" customWidth="1"/>
    <col min="11" max="11" width="17" customWidth="1"/>
  </cols>
  <sheetData>
    <row r="1" spans="1:13" x14ac:dyDescent="0.3">
      <c r="A1" s="13" t="s">
        <v>49</v>
      </c>
    </row>
    <row r="2" spans="1:13" ht="28.8" x14ac:dyDescent="0.3">
      <c r="A2" s="3" t="s">
        <v>50</v>
      </c>
      <c r="B2" s="3" t="s">
        <v>51</v>
      </c>
      <c r="C2" s="3" t="s">
        <v>52</v>
      </c>
      <c r="E2" s="3" t="s">
        <v>50</v>
      </c>
      <c r="F2" s="3" t="s">
        <v>56</v>
      </c>
      <c r="G2" s="3" t="s">
        <v>57</v>
      </c>
      <c r="H2" s="3" t="s">
        <v>37</v>
      </c>
      <c r="J2" s="3" t="s">
        <v>9</v>
      </c>
      <c r="K2" s="3" t="s">
        <v>10</v>
      </c>
    </row>
    <row r="3" spans="1:13" ht="28.8" x14ac:dyDescent="0.3">
      <c r="A3" s="4" t="s">
        <v>53</v>
      </c>
      <c r="B3" s="4">
        <v>50</v>
      </c>
      <c r="C3" s="4">
        <v>600</v>
      </c>
      <c r="E3" s="4" t="s">
        <v>53</v>
      </c>
      <c r="F3" s="4">
        <v>600</v>
      </c>
      <c r="G3" s="4">
        <v>700</v>
      </c>
      <c r="H3" s="13" t="str">
        <f>IF(G3 &gt;= F3, "Може внести", "Не може внести")</f>
        <v>Може внести</v>
      </c>
      <c r="J3" s="4" t="s">
        <v>58</v>
      </c>
      <c r="K3" s="5" t="s">
        <v>59</v>
      </c>
    </row>
    <row r="4" spans="1:13" ht="28.8" x14ac:dyDescent="0.3">
      <c r="A4" s="4" t="s">
        <v>54</v>
      </c>
      <c r="B4" s="4">
        <v>30</v>
      </c>
      <c r="C4" s="4">
        <v>360</v>
      </c>
      <c r="E4" s="4" t="s">
        <v>54</v>
      </c>
      <c r="F4" s="4">
        <v>360</v>
      </c>
      <c r="G4" s="4">
        <v>400</v>
      </c>
      <c r="H4" s="13" t="str">
        <f t="shared" ref="H4:H5" si="0">IF(G4 &gt;= F4, "Може внести", "Не може внести")</f>
        <v>Може внести</v>
      </c>
      <c r="J4" s="4" t="s">
        <v>60</v>
      </c>
      <c r="K4" s="5" t="s">
        <v>61</v>
      </c>
    </row>
    <row r="5" spans="1:13" ht="57.6" x14ac:dyDescent="0.3">
      <c r="A5" s="4" t="s">
        <v>55</v>
      </c>
      <c r="B5" s="4">
        <v>20</v>
      </c>
      <c r="C5" s="4">
        <v>240</v>
      </c>
      <c r="E5" s="4" t="s">
        <v>55</v>
      </c>
      <c r="F5" s="4">
        <v>240</v>
      </c>
      <c r="G5" s="4">
        <v>200</v>
      </c>
      <c r="H5" s="13" t="str">
        <f t="shared" si="0"/>
        <v>Не може внести</v>
      </c>
      <c r="J5" s="4" t="s">
        <v>62</v>
      </c>
      <c r="K5" s="5" t="s">
        <v>63</v>
      </c>
    </row>
    <row r="7" spans="1:13" x14ac:dyDescent="0.3">
      <c r="A7" s="25" t="s">
        <v>64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3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3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</sheetData>
  <mergeCells count="1">
    <mergeCell ref="A7:M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4F87-BD34-421E-A4A7-C5660AF70FEE}">
  <dimension ref="A1:P13"/>
  <sheetViews>
    <sheetView workbookViewId="0">
      <selection activeCell="L5" sqref="L5"/>
    </sheetView>
  </sheetViews>
  <sheetFormatPr defaultRowHeight="14.4" x14ac:dyDescent="0.3"/>
  <cols>
    <col min="1" max="1" width="32.109375" customWidth="1"/>
    <col min="2" max="2" width="22.6640625" customWidth="1"/>
    <col min="4" max="4" width="23.77734375" customWidth="1"/>
    <col min="5" max="5" width="18.33203125" customWidth="1"/>
  </cols>
  <sheetData>
    <row r="1" spans="1:16" ht="28.8" customHeight="1" x14ac:dyDescent="0.3">
      <c r="A1" s="3" t="s">
        <v>9</v>
      </c>
      <c r="B1" s="3" t="s">
        <v>65</v>
      </c>
      <c r="D1" s="26" t="s">
        <v>72</v>
      </c>
      <c r="E1" s="26"/>
    </row>
    <row r="2" spans="1:16" ht="27.6" customHeight="1" x14ac:dyDescent="0.3">
      <c r="A2" s="4" t="s">
        <v>66</v>
      </c>
      <c r="B2" s="4">
        <v>-380</v>
      </c>
      <c r="D2" s="3" t="s">
        <v>9</v>
      </c>
      <c r="E2" s="3" t="s">
        <v>10</v>
      </c>
    </row>
    <row r="3" spans="1:16" ht="30.6" customHeight="1" x14ac:dyDescent="0.3">
      <c r="A3" s="4" t="s">
        <v>67</v>
      </c>
      <c r="B3" s="4">
        <v>220</v>
      </c>
      <c r="D3" s="4" t="s">
        <v>73</v>
      </c>
      <c r="E3" s="5">
        <v>4000</v>
      </c>
    </row>
    <row r="4" spans="1:16" ht="43.2" customHeight="1" x14ac:dyDescent="0.3">
      <c r="A4" s="4" t="s">
        <v>68</v>
      </c>
      <c r="B4" s="4">
        <v>450</v>
      </c>
      <c r="D4" s="4" t="s">
        <v>74</v>
      </c>
      <c r="E4" s="5">
        <v>4200</v>
      </c>
    </row>
    <row r="5" spans="1:16" ht="33" customHeight="1" x14ac:dyDescent="0.3">
      <c r="A5" s="5" t="s">
        <v>69</v>
      </c>
      <c r="B5" s="5">
        <v>290</v>
      </c>
      <c r="D5" s="4" t="s">
        <v>75</v>
      </c>
      <c r="E5" s="5">
        <v>0.49</v>
      </c>
    </row>
    <row r="6" spans="1:16" ht="33.6" customHeight="1" x14ac:dyDescent="0.3">
      <c r="A6" s="4" t="s">
        <v>70</v>
      </c>
      <c r="B6" s="4">
        <v>1200</v>
      </c>
    </row>
    <row r="7" spans="1:16" ht="18.600000000000001" customHeight="1" x14ac:dyDescent="0.3">
      <c r="A7" s="5" t="s">
        <v>71</v>
      </c>
      <c r="B7" s="5">
        <v>-910</v>
      </c>
    </row>
    <row r="8" spans="1:16" x14ac:dyDescent="0.3">
      <c r="A8" s="27" t="str">
        <f>IF(B5 &gt;= 1200, "Внутрішніх джерел достатньо", "Потрібні зовнішні джерела")</f>
        <v>Потрібні зовнішні джерела</v>
      </c>
    </row>
    <row r="10" spans="1:16" x14ac:dyDescent="0.3">
      <c r="A10" s="24" t="s">
        <v>76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</row>
    <row r="11" spans="1:16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</sheetData>
  <mergeCells count="2">
    <mergeCell ref="D1:E1"/>
    <mergeCell ref="A10:P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ECBD-07C8-44C6-B491-DF3C8622BA4E}">
  <dimension ref="A1:Q14"/>
  <sheetViews>
    <sheetView tabSelected="1" workbookViewId="0">
      <selection activeCell="H4" sqref="H4"/>
    </sheetView>
  </sheetViews>
  <sheetFormatPr defaultRowHeight="14.4" x14ac:dyDescent="0.3"/>
  <cols>
    <col min="1" max="1" width="24.88671875" customWidth="1"/>
    <col min="2" max="2" width="20.88671875" customWidth="1"/>
    <col min="4" max="4" width="23.6640625" customWidth="1"/>
    <col min="5" max="5" width="20.33203125" customWidth="1"/>
  </cols>
  <sheetData>
    <row r="1" spans="1:17" x14ac:dyDescent="0.3">
      <c r="A1" s="13" t="s">
        <v>77</v>
      </c>
    </row>
    <row r="2" spans="1:17" ht="28.8" x14ac:dyDescent="0.3">
      <c r="A2" s="3" t="s">
        <v>9</v>
      </c>
      <c r="B2" s="3" t="s">
        <v>65</v>
      </c>
      <c r="D2" s="3" t="s">
        <v>9</v>
      </c>
      <c r="E2" s="3" t="s">
        <v>10</v>
      </c>
    </row>
    <row r="3" spans="1:17" ht="57.6" x14ac:dyDescent="0.3">
      <c r="A3" s="4" t="s">
        <v>78</v>
      </c>
      <c r="B3" s="5">
        <v>3000</v>
      </c>
      <c r="D3" s="4" t="s">
        <v>80</v>
      </c>
      <c r="E3" s="5">
        <v>18.75</v>
      </c>
    </row>
    <row r="4" spans="1:17" ht="43.2" x14ac:dyDescent="0.3">
      <c r="A4" s="4" t="s">
        <v>79</v>
      </c>
      <c r="B4" s="5">
        <v>5000</v>
      </c>
      <c r="D4" s="4" t="s">
        <v>81</v>
      </c>
      <c r="E4" s="5">
        <v>43.75</v>
      </c>
    </row>
    <row r="5" spans="1:17" ht="28.8" x14ac:dyDescent="0.3">
      <c r="A5" s="4" t="s">
        <v>75</v>
      </c>
      <c r="B5" s="5">
        <v>0.375</v>
      </c>
      <c r="D5" s="4" t="s">
        <v>42</v>
      </c>
      <c r="E5" s="12" t="s">
        <v>83</v>
      </c>
    </row>
    <row r="6" spans="1:17" ht="57.6" x14ac:dyDescent="0.3">
      <c r="D6" s="4" t="s">
        <v>73</v>
      </c>
      <c r="E6" s="5">
        <v>4500</v>
      </c>
    </row>
    <row r="7" spans="1:17" ht="28.8" x14ac:dyDescent="0.3">
      <c r="D7" s="4" t="s">
        <v>75</v>
      </c>
      <c r="E7" s="12" t="s">
        <v>82</v>
      </c>
    </row>
    <row r="9" spans="1:17" x14ac:dyDescent="0.3">
      <c r="A9" s="25" t="s">
        <v>84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x14ac:dyDescent="0.3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</row>
    <row r="13" spans="1:17" x14ac:dyDescent="0.3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</row>
  </sheetData>
  <mergeCells count="1">
    <mergeCell ref="A9:Q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Завдання1</vt:lpstr>
      <vt:lpstr>Завдання2</vt:lpstr>
      <vt:lpstr>Завдання3</vt:lpstr>
      <vt:lpstr>Завдання4</vt:lpstr>
      <vt:lpstr>Завжання5</vt:lpstr>
      <vt:lpstr>Завдання6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2026-05-11T09:38:31Z</dcterms:modified>
</cp:coreProperties>
</file>